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1" i="1"/>
  <c r="L72" i="1"/>
  <c r="L73" i="1"/>
  <c r="L74" i="1"/>
  <c r="L75" i="1"/>
  <c r="L76" i="1"/>
  <c r="L67" i="1"/>
  <c r="L63" i="1"/>
  <c r="L64" i="1"/>
  <c r="L59" i="1"/>
  <c r="L60" i="1" s="1"/>
  <c r="L53" i="1"/>
  <c r="L48" i="1"/>
  <c r="L41" i="1"/>
  <c r="L42" i="1"/>
  <c r="L40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3" i="1"/>
  <c r="J48" i="1"/>
  <c r="J42" i="1"/>
  <c r="J41" i="1"/>
  <c r="J40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<sst xmlns="http://schemas.openxmlformats.org/spreadsheetml/2006/main" count="375" uniqueCount="278">
  <si>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</si>
  <si>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</si>
  <si>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</si>
  <si>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</si>
  <si>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</si>
  <si>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</si>
  <si>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</si>
  <si>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</si>
  <si>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</si>
  <si>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</si>
  <si>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</si>
  <si>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</si>
  <si>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</si>
  <si>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</si>
  <si>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</si>
  <si>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</si>
  <si>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</si>
  <si>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</si>
  <si>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</si>
  <si>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</si>
  <si>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</si>
  <si>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</si>
  <si>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</si>
  <si>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</si>
  <si>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</si>
  <si>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</si>
  <si>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</si>
  <si>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</si>
  <si>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</si>
  <si>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</si>
  <si>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</si>
  <si>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</si>
  <si>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</si>
  <si>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</si>
  <si>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</si>
  <si>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</si>
  <si>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</si>
  <si>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</si>
  <si>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</si>
  <si>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</si>
  <si>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</si>
  <si>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</si>
  <si>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</si>
  <si>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</si>
  <si>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</si>
  <si>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</si>
  <si>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</si>
  <si>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</si>
  <si>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</si>
  <si>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</si>
  <si>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</si>
  <si>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</si>
  <si>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</si>
  <si>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</si>
  <si>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</si>
  <si>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</si>
  <si>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</si>
  <si>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</si>
  <si>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</si>
  <si>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</si>
  <si>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</si>
  <si>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</si>
  <si>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</si>
  <si>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</si>
  <si>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</si>
  <si>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</si>
  <si>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</si>
  <si>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</si>
  <si>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</si>
  <si>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</si>
  <si>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</si>
  <si>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</si>
  <si>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</si>
  <si>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</si>
  <si>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</si>
  <si>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</si>
  <si>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</si>
  <si>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</si>
  <si>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</si>
  <si>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</si>
  <si>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</si>
  <si>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</si>
  <si>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</si>
  <si>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</si>
  <si>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</si>
  <si>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</si>
  <si>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</si>
  <si>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</si>
  <si>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</si>
  <si>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</si>
  <si>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</si>
  <si>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</si>
  <si>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</si>
  <si>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</si>
  <si>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</si>
  <si>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</si>
  <si>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</si>
  <si>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</si>
  <si>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</si>
  <si>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</si>
  <si>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</si>
  <si>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</si>
  <si>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</si>
  <si>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</si>
  <si>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</si>
  <si>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</si>
  <si>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</si>
  <si>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</si>
  <si>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</si>
  <si>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</si>
  <si>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</si>
  <si>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</si>
  <si>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</si>
  <si>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</si>
  <si>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</si>
  <si>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</si>
  <si>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</si>
  <si>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</si>
  <si>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</si>
  <si>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</si>
  <si>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</si>
  <si>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</si>
  <si>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</si>
  <si>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</si>
  <si>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</si>
  <si>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</si>
  <si>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</si>
  <si>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</si>
  <si>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</si>
  <si>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</si>
  <si>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</si>
  <si>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</si>
  <si>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</si>
  <si>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</si>
  <si>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</si>
  <si>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</si>
  <si>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</si>
  <si>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</si>
  <si>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</si>
  <si>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</si>
  <si>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</si>
  <si>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</si>
  <si>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</si>
  <si>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</si>
  <si>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</si>
  <si>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</si>
  <si>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</si>
  <si>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</si>
  <si>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</si>
  <si>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</si>
  <si>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</si>
  <si>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</si>
  <si>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</si>
  <si>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</si>
  <si>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</si>
  <si>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</si>
  <si>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</si>
  <si>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</si>
  <si>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</si>
  <si>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</si>
  <si>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</si>
  <si>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</si>
  <si>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</si>
  <si>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</si>
  <si>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</si>
  <si>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</si>
  <si>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</si>
  <si>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</si>
  <si>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</si>
  <si>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</si>
  <si>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</si>
  <si>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</si>
  <si>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</si>
  <si>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</si>
  <si>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</si>
  <si>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</si>
  <si>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</si>
  <si>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</si>
  <si>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</si>
  <si>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</si>
  <si>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</si>
  <si>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</si>
  <si>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</si>
  <si>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</si>
  <si>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</si>
  <si>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</si>
  <si>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</si>
  <si>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</si>
  <si>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</si>
  <si>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</si>
  <si>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</si>
  <si>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</si>
  <si>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</si>
  <si>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</si>
  <si>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</si>
  <si>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</si>
  <si>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</si>
  <si>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</si>
  <si>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</si>
  <si>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</si>
  <si>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</si>
  <si>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</si>
  <si>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</si>
  <si>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</si>
  <si>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</si>
  <si>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</si>
  <si>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</si>
  <si>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</si>
  <si>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</si>
  <si>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</si>
  <si>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</si>
  <si>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</si>
  <si>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</si>
  <si>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</si>
  <si>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</si>
  <si>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</si>
  <si>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</si>
  <si>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</si>
  <si>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</si>
  <si>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</si>
  <si>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</si>
  <si>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</si>
  <si>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</si>
  <si>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</si>
  <si>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</si>
  <si>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</si>
  <si>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</si>
  <si>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</si>
  <si>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</si>
  <si>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</si>
  <si>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</si>
  <si>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</si>
  <si>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</si>
  <si>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</si>
  <si>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</si>
  <si>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</si>
  <si>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</si>
  <si>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</si>
  <si>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</si>
  <si>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</si>
  <si>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</si>
  <si>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</si>
  <si>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</si>
  <si>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</si>
  <si>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</si>
  <si>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</si>
  <si>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</si>
  <si>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</si>
  <si>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</si>
  <si>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</si>
  <si>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</si>
  <si>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</si>
  <si>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</si>
  <si>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</si>
  <si>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</si>
  <si>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</si>
  <si>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</si>
  <si>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</si>
  <si>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</si>
  <si>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</si>
  <si>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</si>
  <si>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</si>
  <si>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</si>
  <si>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</si>
  <si>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</si>
  <si>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</si>
  <si>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</si>
  <si>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</si>
  <si>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</si>
  <si>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</si>
  <si>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</si>
  <si>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 xml:space="preserve"> VALOR INICIAL: </t>
  </si>
  <si>
    <t>Cumeeira  emboçamento</t>
  </si>
  <si>
    <t>ORÇAMENTO CASA 10 - QUADRA 01</t>
  </si>
  <si>
    <t>PREFEITURA MUNICIPAL DE CAMPOS DE JÚLIO - MT</t>
  </si>
  <si>
    <t>LUIZ CARLOS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</si>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</sst>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82" zoomScale="120" zoomScaleNormal="120" workbookViewId="0">
      <selection activeCell="K110" sqref="K110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56"/>
      <c r="C2" s="257"/>
      <c r="D2" s="257" t="s">
        <v>274</v>
      </c>
      <c r="E2" s="257"/>
      <c r="F2" s="257"/>
      <c r="G2" s="257"/>
      <c r="H2" s="257"/>
      <c r="I2" s="257"/>
      <c r="J2" s="257"/>
      <c r="K2" s="257"/>
      <c r="L2" s="258"/>
    </row>
    <row r="3" spans="2:12" ht="19.5" thickBot="1" x14ac:dyDescent="0.3">
      <c r="B3" s="238" t="s">
        <v>273</v>
      </c>
      <c r="C3" s="239"/>
      <c r="D3" s="239"/>
      <c r="E3" s="239"/>
      <c r="F3" s="239"/>
      <c r="G3" s="239"/>
      <c r="H3" s="239"/>
      <c r="I3" s="239"/>
      <c r="J3" s="239"/>
      <c r="K3" s="239"/>
      <c r="L3" s="5"/>
    </row>
    <row r="4" spans="2:12" ht="19.5" thickBot="1" x14ac:dyDescent="0.3">
      <c r="B4" s="240" t="s">
        <v>259</v>
      </c>
      <c r="C4" s="241"/>
      <c r="D4" s="241"/>
      <c r="E4" s="241"/>
      <c r="F4" s="241"/>
      <c r="G4" s="241"/>
      <c r="H4" s="114"/>
      <c r="I4" s="101"/>
      <c r="J4" s="8"/>
      <c r="K4" s="9"/>
      <c r="L4" s="10"/>
    </row>
    <row r="5" spans="2:12" ht="15.75" thickBot="1" x14ac:dyDescent="0.3">
      <c r="B5" s="242" t="s">
        <v>260</v>
      </c>
      <c r="C5" s="243"/>
      <c r="D5" s="244"/>
      <c r="E5" s="244"/>
      <c r="F5" s="244"/>
      <c r="G5" s="244"/>
      <c r="H5" s="115"/>
      <c r="I5" s="156" t="s">
        <v>261</v>
      </c>
      <c r="J5" s="13"/>
      <c r="K5" s="14"/>
      <c r="L5" s="15"/>
    </row>
    <row r="6" spans="2:12" ht="15.75" thickBot="1" x14ac:dyDescent="0.3">
      <c r="B6" s="245" t="s">
        <v>262</v>
      </c>
      <c r="C6" s="244"/>
      <c r="D6" s="244"/>
      <c r="E6" s="244"/>
      <c r="F6" s="244"/>
      <c r="G6" s="244"/>
      <c r="H6" s="116"/>
      <c r="I6" s="102"/>
      <c r="J6" s="13"/>
      <c r="K6" s="14"/>
      <c r="L6" s="15"/>
    </row>
    <row r="7" spans="2:12" ht="15.75" thickBot="1" x14ac:dyDescent="0.3">
      <c r="B7" s="242" t="s">
        <v>271</v>
      </c>
      <c r="C7" s="243"/>
      <c r="D7" s="246"/>
      <c r="E7" s="246"/>
      <c r="F7" s="246"/>
      <c r="G7" s="246"/>
      <c r="H7" s="117"/>
      <c r="I7" s="103"/>
      <c r="J7" s="13"/>
      <c r="K7" s="14"/>
      <c r="L7" s="15"/>
    </row>
    <row r="8" spans="2:12" ht="15.75" thickBot="1" x14ac:dyDescent="0.3">
      <c r="B8" s="242" t="s">
        <v>277</v>
      </c>
      <c r="C8" s="267"/>
      <c r="D8" s="267"/>
      <c r="E8" s="267"/>
      <c r="F8" s="267"/>
      <c r="G8" s="267"/>
      <c r="H8" s="267"/>
      <c r="I8" s="268"/>
      <c r="J8" s="13"/>
      <c r="K8" s="14"/>
      <c r="L8" s="15"/>
    </row>
    <row r="9" spans="2:12" ht="15.75" thickBot="1" x14ac:dyDescent="0.3">
      <c r="B9" s="250"/>
      <c r="C9" s="224"/>
      <c r="D9" s="224"/>
      <c r="E9" s="224"/>
      <c r="F9" s="224"/>
      <c r="G9" s="224"/>
      <c r="H9" s="251" t="s">
        <v>5</v>
      </c>
      <c r="I9" s="251"/>
      <c r="J9" s="251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52" t="s">
        <v>100</v>
      </c>
      <c r="E10" s="253"/>
      <c r="F10" s="254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55" t="s">
        <v>98</v>
      </c>
      <c r="E11" s="208"/>
      <c r="F11" s="208"/>
      <c r="G11" s="208"/>
      <c r="H11" s="208"/>
      <c r="I11" s="208"/>
      <c r="J11" s="208"/>
      <c r="K11" s="208"/>
      <c r="L11" s="209"/>
    </row>
    <row r="12" spans="2:12" x14ac:dyDescent="0.25">
      <c r="B12" s="20" t="s">
        <v>16</v>
      </c>
      <c r="C12" s="122"/>
      <c r="D12" s="191" t="s">
        <v>101</v>
      </c>
      <c r="E12" s="192"/>
      <c r="F12" s="193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191" t="s">
        <v>103</v>
      </c>
      <c r="E13" s="192"/>
      <c r="F13" s="193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185" t="s">
        <v>114</v>
      </c>
      <c r="E14" s="186"/>
      <c r="F14" s="187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55" t="s">
        <v>105</v>
      </c>
      <c r="E15" s="208"/>
      <c r="F15" s="208"/>
      <c r="G15" s="208"/>
      <c r="H15" s="208"/>
      <c r="I15" s="208"/>
      <c r="J15" s="208"/>
      <c r="K15" s="208"/>
      <c r="L15" s="219"/>
    </row>
    <row r="16" spans="2:12" x14ac:dyDescent="0.25">
      <c r="B16" s="20" t="s">
        <v>20</v>
      </c>
      <c r="C16" s="123"/>
      <c r="D16" s="191" t="s">
        <v>106</v>
      </c>
      <c r="E16" s="192"/>
      <c r="F16" s="193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191" t="s">
        <v>27</v>
      </c>
      <c r="E17" s="192"/>
      <c r="F17" s="193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182" t="s">
        <v>112</v>
      </c>
      <c r="E21" s="183"/>
      <c r="F21" s="184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182" t="s">
        <v>113</v>
      </c>
      <c r="E22" s="183"/>
      <c r="F22" s="184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185" t="s">
        <v>114</v>
      </c>
      <c r="E23" s="186"/>
      <c r="F23" s="187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07" t="s">
        <v>115</v>
      </c>
      <c r="E24" s="236"/>
      <c r="F24" s="236"/>
      <c r="G24" s="236"/>
      <c r="H24" s="236"/>
      <c r="I24" s="236"/>
      <c r="J24" s="236"/>
      <c r="K24" s="236"/>
      <c r="L24" s="237"/>
    </row>
    <row r="25" spans="2:12" ht="18.600000000000001" customHeight="1" x14ac:dyDescent="0.25">
      <c r="B25" s="20" t="s">
        <v>32</v>
      </c>
      <c r="C25" s="123"/>
      <c r="D25" s="182" t="s">
        <v>116</v>
      </c>
      <c r="E25" s="183"/>
      <c r="F25" s="184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182" t="s">
        <v>117</v>
      </c>
      <c r="E26" s="183"/>
      <c r="F26" s="184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182" t="s">
        <v>118</v>
      </c>
      <c r="E27" s="183"/>
      <c r="F27" s="184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185" t="s">
        <v>114</v>
      </c>
      <c r="E28" s="186"/>
      <c r="F28" s="187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188" t="s">
        <v>119</v>
      </c>
      <c r="E29" s="225"/>
      <c r="F29" s="225"/>
      <c r="G29" s="225"/>
      <c r="H29" s="225"/>
      <c r="I29" s="225"/>
      <c r="J29" s="225"/>
      <c r="K29" s="225"/>
      <c r="L29" s="237"/>
    </row>
    <row r="30" spans="2:12" ht="29.45" customHeight="1" x14ac:dyDescent="0.25">
      <c r="B30" s="20" t="s">
        <v>38</v>
      </c>
      <c r="C30" s="123"/>
      <c r="D30" s="182" t="s">
        <v>120</v>
      </c>
      <c r="E30" s="183"/>
      <c r="F30" s="184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185" t="s">
        <v>114</v>
      </c>
      <c r="E31" s="186"/>
      <c r="F31" s="187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188" t="s">
        <v>121</v>
      </c>
      <c r="E32" s="189"/>
      <c r="F32" s="190"/>
      <c r="G32" s="196"/>
      <c r="H32" s="197"/>
      <c r="I32" s="198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182" t="s">
        <v>122</v>
      </c>
      <c r="E33" s="183"/>
      <c r="F33" s="184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191" t="s">
        <v>123</v>
      </c>
      <c r="E34" s="192"/>
      <c r="F34" s="193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272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185" t="s">
        <v>114</v>
      </c>
      <c r="E37" s="186"/>
      <c r="F37" s="187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188" t="s">
        <v>125</v>
      </c>
      <c r="E38" s="189"/>
      <c r="F38" s="190"/>
      <c r="G38" s="196"/>
      <c r="H38" s="197"/>
      <c r="I38" s="198"/>
      <c r="J38" s="60"/>
      <c r="K38" s="61"/>
      <c r="L38" s="62"/>
    </row>
    <row r="39" spans="2:12" x14ac:dyDescent="0.25">
      <c r="B39" s="144" t="s">
        <v>49</v>
      </c>
      <c r="C39" s="121"/>
      <c r="D39" s="230" t="s">
        <v>128</v>
      </c>
      <c r="E39" s="231"/>
      <c r="F39" s="232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182" t="s">
        <v>126</v>
      </c>
      <c r="E40" s="183"/>
      <c r="F40" s="184"/>
      <c r="G40" s="45" t="s">
        <v>21</v>
      </c>
      <c r="H40" s="58">
        <v>144.65</v>
      </c>
      <c r="I40" s="109">
        <v>2.38</v>
      </c>
      <c r="J40" s="46">
        <f t="shared" ref="J40:J93" si="0">(H40*I40)</f>
        <v>344.267</v>
      </c>
      <c r="K40" s="24">
        <v>3.13</v>
      </c>
      <c r="L40" s="173">
        <f>H40*K40</f>
        <v>452.75450000000001</v>
      </c>
    </row>
    <row r="41" spans="2:12" ht="19.149999999999999" customHeight="1" x14ac:dyDescent="0.25">
      <c r="B41" s="134" t="s">
        <v>130</v>
      </c>
      <c r="C41" s="131"/>
      <c r="D41" s="182" t="s">
        <v>127</v>
      </c>
      <c r="E41" s="220"/>
      <c r="F41" s="221"/>
      <c r="G41" s="45" t="s">
        <v>21</v>
      </c>
      <c r="H41" s="47">
        <v>144.65</v>
      </c>
      <c r="I41" s="109">
        <v>12.95</v>
      </c>
      <c r="J41" s="46">
        <f t="shared" si="0"/>
        <v>1873.2175</v>
      </c>
      <c r="K41" s="24">
        <v>18.38</v>
      </c>
      <c r="L41" s="173">
        <f t="shared" ref="L41:L42" si="1">H41*K41</f>
        <v>2658.6669999999999</v>
      </c>
    </row>
    <row r="42" spans="2:12" ht="12.6" customHeight="1" x14ac:dyDescent="0.25">
      <c r="B42" s="20" t="s">
        <v>131</v>
      </c>
      <c r="C42" s="123"/>
      <c r="D42" s="191" t="s">
        <v>133</v>
      </c>
      <c r="E42" s="192"/>
      <c r="F42" s="193"/>
      <c r="G42" s="22" t="s">
        <v>21</v>
      </c>
      <c r="H42" s="47">
        <v>11.52</v>
      </c>
      <c r="I42" s="105">
        <v>21.8</v>
      </c>
      <c r="J42" s="23">
        <f t="shared" si="0"/>
        <v>251.136</v>
      </c>
      <c r="K42" s="24">
        <v>35.43</v>
      </c>
      <c r="L42" s="173">
        <f t="shared" si="1"/>
        <v>408.15359999999998</v>
      </c>
    </row>
    <row r="43" spans="2:12" ht="12.6" customHeight="1" thickBot="1" x14ac:dyDescent="0.3">
      <c r="B43" s="20" t="s">
        <v>132</v>
      </c>
      <c r="C43" s="123"/>
      <c r="D43" s="185" t="s">
        <v>141</v>
      </c>
      <c r="E43" s="186"/>
      <c r="F43" s="187"/>
      <c r="G43" s="22"/>
      <c r="H43" s="25"/>
      <c r="I43" s="105"/>
      <c r="J43" s="170">
        <f>SUM(J40:J42)</f>
        <v>2468.6205</v>
      </c>
      <c r="K43" s="24"/>
      <c r="L43" s="175">
        <f>SUM(L40:L42)</f>
        <v>3519.5751</v>
      </c>
    </row>
    <row r="44" spans="2:12" x14ac:dyDescent="0.25">
      <c r="B44" s="145" t="s">
        <v>50</v>
      </c>
      <c r="C44" s="146"/>
      <c r="D44" s="227" t="s">
        <v>134</v>
      </c>
      <c r="E44" s="228"/>
      <c r="F44" s="229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182" t="s">
        <v>138</v>
      </c>
      <c r="E45" s="183"/>
      <c r="F45" s="184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182" t="s">
        <v>127</v>
      </c>
      <c r="E46" s="220"/>
      <c r="F46" s="221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182" t="s">
        <v>139</v>
      </c>
      <c r="E47" s="183"/>
      <c r="F47" s="184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191" t="s">
        <v>133</v>
      </c>
      <c r="E48" s="192"/>
      <c r="F48" s="193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185" t="s">
        <v>142</v>
      </c>
      <c r="E49" s="186"/>
      <c r="F49" s="187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22"/>
      <c r="C50" s="223"/>
      <c r="D50" s="224"/>
      <c r="E50" s="224"/>
      <c r="F50" s="224"/>
      <c r="G50" s="223"/>
      <c r="H50" s="218" t="s">
        <v>5</v>
      </c>
      <c r="I50" s="218"/>
      <c r="J50" s="218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188" t="s">
        <v>143</v>
      </c>
      <c r="E52" s="225"/>
      <c r="F52" s="225"/>
      <c r="G52" s="225"/>
      <c r="H52" s="225"/>
      <c r="I52" s="225"/>
      <c r="J52" s="225"/>
      <c r="K52" s="225"/>
      <c r="L52" s="226"/>
    </row>
    <row r="53" spans="2:12" ht="22.15" customHeight="1" x14ac:dyDescent="0.25">
      <c r="B53" s="20" t="s">
        <v>53</v>
      </c>
      <c r="C53" s="123"/>
      <c r="D53" s="182" t="s">
        <v>144</v>
      </c>
      <c r="E53" s="183"/>
      <c r="F53" s="184"/>
      <c r="G53" s="22" t="s">
        <v>145</v>
      </c>
      <c r="H53" s="58">
        <v>1</v>
      </c>
      <c r="I53" s="105">
        <v>328</v>
      </c>
      <c r="J53" s="23">
        <f t="shared" si="0"/>
        <v>328</v>
      </c>
      <c r="K53" s="24">
        <v>327.87</v>
      </c>
      <c r="L53" s="173">
        <f>H53*K53</f>
        <v>327.87</v>
      </c>
    </row>
    <row r="54" spans="2:12" ht="22.15" customHeight="1" x14ac:dyDescent="0.25">
      <c r="B54" s="20" t="s">
        <v>54</v>
      </c>
      <c r="C54" s="123"/>
      <c r="D54" s="182" t="s">
        <v>146</v>
      </c>
      <c r="E54" s="183"/>
      <c r="F54" s="184"/>
      <c r="G54" s="22" t="s">
        <v>145</v>
      </c>
      <c r="H54" s="25"/>
      <c r="I54" s="105"/>
      <c r="J54" s="23"/>
      <c r="K54" s="24"/>
      <c r="L54" s="173"/>
    </row>
    <row r="55" spans="2:12" ht="19.899999999999999" customHeight="1" x14ac:dyDescent="0.25">
      <c r="B55" s="20" t="s">
        <v>55</v>
      </c>
      <c r="C55" s="123"/>
      <c r="D55" s="182" t="s">
        <v>147</v>
      </c>
      <c r="E55" s="183"/>
      <c r="F55" s="184"/>
      <c r="G55" s="22" t="s">
        <v>145</v>
      </c>
      <c r="H55" s="25"/>
      <c r="I55" s="105"/>
      <c r="J55" s="23"/>
      <c r="K55" s="24"/>
      <c r="L55" s="173"/>
    </row>
    <row r="56" spans="2:12" x14ac:dyDescent="0.25">
      <c r="B56" s="36" t="s">
        <v>56</v>
      </c>
      <c r="C56" s="126"/>
      <c r="D56" s="233" t="s">
        <v>148</v>
      </c>
      <c r="E56" s="234"/>
      <c r="F56" s="235"/>
      <c r="G56" s="22" t="s">
        <v>145</v>
      </c>
      <c r="H56" s="25"/>
      <c r="I56" s="105"/>
      <c r="J56" s="23"/>
      <c r="K56" s="140"/>
      <c r="L56" s="173"/>
    </row>
    <row r="57" spans="2:12" ht="15.75" thickBot="1" x14ac:dyDescent="0.3">
      <c r="B57" s="36"/>
      <c r="C57" s="127"/>
      <c r="D57" s="185" t="s">
        <v>149</v>
      </c>
      <c r="E57" s="186"/>
      <c r="F57" s="187"/>
      <c r="G57" s="22"/>
      <c r="H57" s="25"/>
      <c r="I57" s="105"/>
      <c r="J57" s="170">
        <f>SUM(J53:J56)</f>
        <v>328</v>
      </c>
      <c r="K57" s="140"/>
      <c r="L57" s="175">
        <f>SUM(L53:L56)</f>
        <v>327.87</v>
      </c>
    </row>
    <row r="58" spans="2:12" x14ac:dyDescent="0.25">
      <c r="B58" s="59" t="s">
        <v>57</v>
      </c>
      <c r="C58" s="125"/>
      <c r="D58" s="207" t="s">
        <v>150</v>
      </c>
      <c r="E58" s="208"/>
      <c r="F58" s="208"/>
      <c r="G58" s="208"/>
      <c r="H58" s="208"/>
      <c r="I58" s="208"/>
      <c r="J58" s="208"/>
      <c r="K58" s="208"/>
      <c r="L58" s="219"/>
    </row>
    <row r="59" spans="2:12" ht="18" customHeight="1" x14ac:dyDescent="0.25">
      <c r="B59" s="20" t="s">
        <v>59</v>
      </c>
      <c r="C59" s="123"/>
      <c r="D59" s="182" t="s">
        <v>151</v>
      </c>
      <c r="E59" s="183"/>
      <c r="F59" s="184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185" t="s">
        <v>152</v>
      </c>
      <c r="E60" s="186"/>
      <c r="F60" s="187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188" t="s">
        <v>153</v>
      </c>
      <c r="E61" s="189"/>
      <c r="F61" s="190"/>
      <c r="G61" s="196"/>
      <c r="H61" s="197"/>
      <c r="I61" s="198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182" t="s">
        <v>154</v>
      </c>
      <c r="E62" s="183"/>
      <c r="F62" s="184"/>
      <c r="G62" s="22" t="s">
        <v>102</v>
      </c>
      <c r="H62" s="58">
        <v>36.630000000000003</v>
      </c>
      <c r="I62" s="105"/>
      <c r="J62" s="23"/>
      <c r="K62" s="24"/>
      <c r="L62" s="173"/>
    </row>
    <row r="63" spans="2:12" ht="27" customHeight="1" x14ac:dyDescent="0.25">
      <c r="B63" s="20" t="s">
        <v>63</v>
      </c>
      <c r="C63" s="123"/>
      <c r="D63" s="182" t="s">
        <v>155</v>
      </c>
      <c r="E63" s="183"/>
      <c r="F63" s="184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3">H63*K63</f>
        <v>1181.76</v>
      </c>
    </row>
    <row r="64" spans="2:12" x14ac:dyDescent="0.25">
      <c r="B64" s="20" t="s">
        <v>64</v>
      </c>
      <c r="C64" s="126"/>
      <c r="D64" s="191" t="s">
        <v>157</v>
      </c>
      <c r="E64" s="192"/>
      <c r="F64" s="193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3"/>
        <v>254.24180000000001</v>
      </c>
    </row>
    <row r="65" spans="2:12" ht="15.75" thickBot="1" x14ac:dyDescent="0.3">
      <c r="B65" s="29" t="s">
        <v>65</v>
      </c>
      <c r="C65" s="124"/>
      <c r="D65" s="185" t="s">
        <v>158</v>
      </c>
      <c r="E65" s="186"/>
      <c r="F65" s="187"/>
      <c r="G65" s="30"/>
      <c r="H65" s="31"/>
      <c r="I65" s="106"/>
      <c r="J65" s="171">
        <f>SUM(J62:J64)</f>
        <v>1130.9728</v>
      </c>
      <c r="K65" s="24"/>
      <c r="L65" s="175">
        <f>SUM(L62:L64)</f>
        <v>1436.0018</v>
      </c>
    </row>
    <row r="66" spans="2:12" x14ac:dyDescent="0.25">
      <c r="B66" s="59" t="s">
        <v>66</v>
      </c>
      <c r="C66" s="125"/>
      <c r="D66" s="188" t="s">
        <v>159</v>
      </c>
      <c r="E66" s="189"/>
      <c r="F66" s="190"/>
      <c r="G66" s="196"/>
      <c r="H66" s="197"/>
      <c r="I66" s="198"/>
      <c r="J66" s="60"/>
      <c r="K66" s="61"/>
      <c r="L66" s="158"/>
    </row>
    <row r="67" spans="2:12" x14ac:dyDescent="0.25">
      <c r="B67" s="20" t="s">
        <v>68</v>
      </c>
      <c r="C67" s="123"/>
      <c r="D67" s="191" t="s">
        <v>160</v>
      </c>
      <c r="E67" s="192"/>
      <c r="F67" s="193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4">H67*K67</f>
        <v>78.23</v>
      </c>
    </row>
    <row r="68" spans="2:12" x14ac:dyDescent="0.25">
      <c r="B68" s="20" t="s">
        <v>69</v>
      </c>
      <c r="C68" s="123"/>
      <c r="D68" s="191" t="s">
        <v>161</v>
      </c>
      <c r="E68" s="192"/>
      <c r="F68" s="193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4"/>
        <v>49.36</v>
      </c>
    </row>
    <row r="69" spans="2:12" x14ac:dyDescent="0.25">
      <c r="B69" s="20" t="s">
        <v>70</v>
      </c>
      <c r="C69" s="123"/>
      <c r="D69" s="191" t="s">
        <v>162</v>
      </c>
      <c r="E69" s="192"/>
      <c r="F69" s="193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4"/>
        <v>794.85</v>
      </c>
    </row>
    <row r="70" spans="2:12" x14ac:dyDescent="0.25">
      <c r="B70" s="20" t="s">
        <v>71</v>
      </c>
      <c r="C70" s="123"/>
      <c r="D70" s="191" t="s">
        <v>163</v>
      </c>
      <c r="E70" s="192"/>
      <c r="F70" s="193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v>1100.32</v>
      </c>
    </row>
    <row r="71" spans="2:12" x14ac:dyDescent="0.25">
      <c r="B71" s="20" t="s">
        <v>72</v>
      </c>
      <c r="C71" s="123"/>
      <c r="D71" s="191" t="s">
        <v>164</v>
      </c>
      <c r="E71" s="192"/>
      <c r="F71" s="193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4"/>
        <v>600.12</v>
      </c>
    </row>
    <row r="72" spans="2:12" x14ac:dyDescent="0.25">
      <c r="B72" s="36" t="s">
        <v>73</v>
      </c>
      <c r="C72" s="127"/>
      <c r="D72" s="204" t="s">
        <v>165</v>
      </c>
      <c r="E72" s="205"/>
      <c r="F72" s="206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4"/>
        <v>100.02</v>
      </c>
    </row>
    <row r="73" spans="2:12" x14ac:dyDescent="0.25">
      <c r="B73" s="150" t="s">
        <v>166</v>
      </c>
      <c r="C73" s="150"/>
      <c r="D73" s="191" t="s">
        <v>170</v>
      </c>
      <c r="E73" s="192"/>
      <c r="F73" s="193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4"/>
        <v>29.57</v>
      </c>
    </row>
    <row r="74" spans="2:12" x14ac:dyDescent="0.25">
      <c r="B74" s="150" t="s">
        <v>167</v>
      </c>
      <c r="C74" s="150"/>
      <c r="D74" s="191" t="s">
        <v>171</v>
      </c>
      <c r="E74" s="192"/>
      <c r="F74" s="193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4"/>
        <v>29.57</v>
      </c>
    </row>
    <row r="75" spans="2:12" ht="19.899999999999999" customHeight="1" x14ac:dyDescent="0.25">
      <c r="B75" s="150" t="s">
        <v>168</v>
      </c>
      <c r="C75" s="150"/>
      <c r="D75" s="182" t="s">
        <v>172</v>
      </c>
      <c r="E75" s="183"/>
      <c r="F75" s="184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4"/>
        <v>58.320000000000007</v>
      </c>
    </row>
    <row r="76" spans="2:12" ht="20.45" customHeight="1" x14ac:dyDescent="0.25">
      <c r="B76" s="150" t="s">
        <v>169</v>
      </c>
      <c r="C76" s="150"/>
      <c r="D76" s="182" t="s">
        <v>173</v>
      </c>
      <c r="E76" s="183"/>
      <c r="F76" s="184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4"/>
        <v>622.12</v>
      </c>
    </row>
    <row r="77" spans="2:12" ht="15.6" customHeight="1" thickBot="1" x14ac:dyDescent="0.3">
      <c r="B77" s="151"/>
      <c r="C77" s="135"/>
      <c r="D77" s="185" t="s">
        <v>174</v>
      </c>
      <c r="E77" s="186"/>
      <c r="F77" s="187"/>
      <c r="G77" s="136"/>
      <c r="H77" s="137"/>
      <c r="I77" s="138"/>
      <c r="J77" s="172">
        <f>SUM(J67:J76)</f>
        <v>2904.67</v>
      </c>
      <c r="K77" s="139"/>
      <c r="L77" s="175">
        <f>SUM(L67:L76)</f>
        <v>3462.4800000000005</v>
      </c>
    </row>
    <row r="78" spans="2:12" x14ac:dyDescent="0.25">
      <c r="B78" s="69" t="s">
        <v>74</v>
      </c>
      <c r="C78" s="121"/>
      <c r="D78" s="207" t="s">
        <v>175</v>
      </c>
      <c r="E78" s="208"/>
      <c r="F78" s="209"/>
      <c r="G78" s="199"/>
      <c r="H78" s="200"/>
      <c r="I78" s="201"/>
      <c r="J78" s="66"/>
      <c r="K78" s="67"/>
      <c r="L78" s="68"/>
    </row>
    <row r="79" spans="2:12" x14ac:dyDescent="0.25">
      <c r="B79" s="145" t="s">
        <v>76</v>
      </c>
      <c r="C79" s="146"/>
      <c r="D79" s="210" t="s">
        <v>176</v>
      </c>
      <c r="E79" s="210"/>
      <c r="F79" s="210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5" t="s">
        <v>191</v>
      </c>
      <c r="E80" s="195"/>
      <c r="F80" s="195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5" t="s">
        <v>192</v>
      </c>
      <c r="E81" s="195"/>
      <c r="F81" s="195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5">H81*K81</f>
        <v>41.4</v>
      </c>
    </row>
    <row r="82" spans="1:14" x14ac:dyDescent="0.25">
      <c r="B82" s="20" t="s">
        <v>179</v>
      </c>
      <c r="C82" s="123"/>
      <c r="D82" s="195" t="s">
        <v>193</v>
      </c>
      <c r="E82" s="195"/>
      <c r="F82" s="195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5"/>
        <v>26.62</v>
      </c>
    </row>
    <row r="83" spans="1:14" ht="18.600000000000001" customHeight="1" x14ac:dyDescent="0.25">
      <c r="B83" s="36" t="s">
        <v>180</v>
      </c>
      <c r="C83" s="127"/>
      <c r="D83" s="194" t="s">
        <v>194</v>
      </c>
      <c r="E83" s="194"/>
      <c r="F83" s="194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5"/>
        <v>38.4</v>
      </c>
    </row>
    <row r="84" spans="1:14" ht="20.45" customHeight="1" x14ac:dyDescent="0.25">
      <c r="A84" s="21"/>
      <c r="B84" s="150" t="s">
        <v>181</v>
      </c>
      <c r="C84" s="162"/>
      <c r="D84" s="194" t="s">
        <v>195</v>
      </c>
      <c r="E84" s="194"/>
      <c r="F84" s="194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5"/>
        <v>4.9800000000000004</v>
      </c>
    </row>
    <row r="85" spans="1:14" ht="21" customHeight="1" x14ac:dyDescent="0.25">
      <c r="A85" s="21"/>
      <c r="B85" s="150" t="s">
        <v>182</v>
      </c>
      <c r="C85" s="162"/>
      <c r="D85" s="194" t="s">
        <v>196</v>
      </c>
      <c r="E85" s="194"/>
      <c r="F85" s="194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5"/>
        <v>5.63</v>
      </c>
    </row>
    <row r="86" spans="1:14" x14ac:dyDescent="0.25">
      <c r="A86" s="21"/>
      <c r="B86" s="150" t="s">
        <v>183</v>
      </c>
      <c r="C86" s="162"/>
      <c r="D86" s="195" t="s">
        <v>197</v>
      </c>
      <c r="E86" s="195"/>
      <c r="F86" s="195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5"/>
        <v>6.58</v>
      </c>
    </row>
    <row r="87" spans="1:14" ht="19.899999999999999" customHeight="1" x14ac:dyDescent="0.25">
      <c r="A87" s="21"/>
      <c r="B87" s="150" t="s">
        <v>184</v>
      </c>
      <c r="C87" s="162"/>
      <c r="D87" s="194" t="s">
        <v>198</v>
      </c>
      <c r="E87" s="194"/>
      <c r="F87" s="194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5"/>
        <v>53.7</v>
      </c>
    </row>
    <row r="88" spans="1:14" x14ac:dyDescent="0.25">
      <c r="A88" s="21"/>
      <c r="B88" s="150" t="s">
        <v>185</v>
      </c>
      <c r="C88" s="162"/>
      <c r="D88" s="195" t="s">
        <v>199</v>
      </c>
      <c r="E88" s="195"/>
      <c r="F88" s="195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5"/>
        <v>55.93</v>
      </c>
    </row>
    <row r="89" spans="1:14" x14ac:dyDescent="0.25">
      <c r="A89" s="21"/>
      <c r="B89" s="150" t="s">
        <v>186</v>
      </c>
      <c r="C89" s="162"/>
      <c r="D89" s="195" t="s">
        <v>270</v>
      </c>
      <c r="E89" s="195"/>
      <c r="F89" s="195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5"/>
        <v>43.449999999999996</v>
      </c>
    </row>
    <row r="90" spans="1:14" x14ac:dyDescent="0.25">
      <c r="A90" s="21"/>
      <c r="B90" s="150" t="s">
        <v>187</v>
      </c>
      <c r="C90" s="162"/>
      <c r="D90" s="195" t="s">
        <v>200</v>
      </c>
      <c r="E90" s="195"/>
      <c r="F90" s="195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9.2100000000000009</v>
      </c>
      <c r="L90" s="173">
        <f t="shared" si="5"/>
        <v>257.88</v>
      </c>
    </row>
    <row r="91" spans="1:14" x14ac:dyDescent="0.25">
      <c r="A91" s="21"/>
      <c r="B91" s="150" t="s">
        <v>188</v>
      </c>
      <c r="C91" s="162"/>
      <c r="D91" s="195" t="s">
        <v>201</v>
      </c>
      <c r="E91" s="195"/>
      <c r="F91" s="195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5"/>
        <v>53.12</v>
      </c>
    </row>
    <row r="92" spans="1:14" x14ac:dyDescent="0.25">
      <c r="A92" s="21"/>
      <c r="B92" s="150" t="s">
        <v>189</v>
      </c>
      <c r="C92" s="162"/>
      <c r="D92" s="195" t="s">
        <v>202</v>
      </c>
      <c r="E92" s="195"/>
      <c r="F92" s="195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5"/>
        <v>56.29</v>
      </c>
    </row>
    <row r="93" spans="1:14" ht="20.45" customHeight="1" x14ac:dyDescent="0.25">
      <c r="A93" s="21"/>
      <c r="B93" s="150" t="s">
        <v>190</v>
      </c>
      <c r="C93" s="162"/>
      <c r="D93" s="194" t="s">
        <v>172</v>
      </c>
      <c r="E93" s="194"/>
      <c r="F93" s="194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5"/>
        <v>73.92</v>
      </c>
      <c r="N93" s="181"/>
    </row>
    <row r="94" spans="1:14" x14ac:dyDescent="0.25">
      <c r="A94" s="120"/>
      <c r="B94" s="122"/>
      <c r="C94" s="162"/>
      <c r="D94" s="216" t="s">
        <v>252</v>
      </c>
      <c r="E94" s="216"/>
      <c r="F94" s="216"/>
      <c r="G94" s="22"/>
      <c r="H94" s="25"/>
      <c r="I94" s="105"/>
      <c r="J94" s="170">
        <f>SUM(J80:J93)</f>
        <v>798.11</v>
      </c>
      <c r="K94" s="140"/>
      <c r="L94" s="175">
        <f>SUM(L80:L93)</f>
        <v>1197.9000000000001</v>
      </c>
    </row>
    <row r="95" spans="1:14" x14ac:dyDescent="0.25">
      <c r="A95" s="248" t="s">
        <v>203</v>
      </c>
      <c r="B95" s="249"/>
      <c r="C95" s="163"/>
      <c r="D95" s="247" t="s">
        <v>204</v>
      </c>
      <c r="E95" s="247"/>
      <c r="F95" s="247"/>
      <c r="G95" s="22"/>
      <c r="H95" s="25"/>
      <c r="I95" s="105"/>
      <c r="J95" s="23"/>
      <c r="K95" s="140"/>
      <c r="L95" s="149"/>
    </row>
    <row r="96" spans="1:14" x14ac:dyDescent="0.25">
      <c r="A96" s="233" t="s">
        <v>205</v>
      </c>
      <c r="B96" s="235"/>
      <c r="C96" s="162"/>
      <c r="D96" s="194" t="s">
        <v>226</v>
      </c>
      <c r="E96" s="194"/>
      <c r="F96" s="194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11.54</v>
      </c>
      <c r="L96" s="173">
        <f>H96*K96</f>
        <v>146.55799999999999</v>
      </c>
    </row>
    <row r="97" spans="1:12" x14ac:dyDescent="0.25">
      <c r="A97" s="233" t="s">
        <v>208</v>
      </c>
      <c r="B97" s="235"/>
      <c r="C97" s="162"/>
      <c r="D97" s="211" t="s">
        <v>225</v>
      </c>
      <c r="E97" s="211"/>
      <c r="F97" s="211"/>
      <c r="G97" s="22" t="s">
        <v>35</v>
      </c>
      <c r="H97" s="25">
        <v>2</v>
      </c>
      <c r="I97" s="105">
        <v>6.81</v>
      </c>
      <c r="J97" s="23">
        <f t="shared" ref="J97:J116" si="6">H97*I97</f>
        <v>13.62</v>
      </c>
      <c r="K97" s="140">
        <v>10.55</v>
      </c>
      <c r="L97" s="173">
        <f t="shared" ref="L97:L116" si="7">H97*K97</f>
        <v>21.1</v>
      </c>
    </row>
    <row r="98" spans="1:12" x14ac:dyDescent="0.25">
      <c r="A98" s="233" t="s">
        <v>209</v>
      </c>
      <c r="B98" s="235"/>
      <c r="C98" s="162"/>
      <c r="D98" s="211" t="s">
        <v>227</v>
      </c>
      <c r="E98" s="211"/>
      <c r="F98" s="211"/>
      <c r="G98" s="22" t="s">
        <v>35</v>
      </c>
      <c r="H98" s="25">
        <v>12</v>
      </c>
      <c r="I98" s="105">
        <v>9.06</v>
      </c>
      <c r="J98" s="23">
        <f t="shared" si="6"/>
        <v>108.72</v>
      </c>
      <c r="K98" s="140">
        <v>13.59</v>
      </c>
      <c r="L98" s="173">
        <f t="shared" si="7"/>
        <v>163.07999999999998</v>
      </c>
    </row>
    <row r="99" spans="1:12" ht="23.45" customHeight="1" x14ac:dyDescent="0.25">
      <c r="A99" s="233" t="s">
        <v>210</v>
      </c>
      <c r="B99" s="235"/>
      <c r="C99" s="162"/>
      <c r="D99" s="211" t="s">
        <v>228</v>
      </c>
      <c r="E99" s="211"/>
      <c r="F99" s="211"/>
      <c r="G99" s="22" t="s">
        <v>145</v>
      </c>
      <c r="H99" s="25">
        <v>4</v>
      </c>
      <c r="I99" s="105">
        <v>4.43</v>
      </c>
      <c r="J99" s="23">
        <f t="shared" si="6"/>
        <v>17.72</v>
      </c>
      <c r="K99" s="140">
        <v>7.54</v>
      </c>
      <c r="L99" s="173">
        <f t="shared" si="7"/>
        <v>30.16</v>
      </c>
    </row>
    <row r="100" spans="1:12" x14ac:dyDescent="0.25">
      <c r="A100" s="233" t="s">
        <v>206</v>
      </c>
      <c r="B100" s="235"/>
      <c r="C100" s="162"/>
      <c r="D100" s="211" t="s">
        <v>230</v>
      </c>
      <c r="E100" s="211"/>
      <c r="F100" s="211"/>
      <c r="G100" s="22" t="s">
        <v>145</v>
      </c>
      <c r="H100" s="25">
        <v>6</v>
      </c>
      <c r="I100" s="105">
        <v>4.43</v>
      </c>
      <c r="J100" s="23">
        <f t="shared" si="6"/>
        <v>26.58</v>
      </c>
      <c r="K100" s="140">
        <v>8.81</v>
      </c>
      <c r="L100" s="173">
        <f t="shared" si="7"/>
        <v>52.86</v>
      </c>
    </row>
    <row r="101" spans="1:12" x14ac:dyDescent="0.25">
      <c r="A101" s="233" t="s">
        <v>207</v>
      </c>
      <c r="B101" s="235"/>
      <c r="C101" s="162"/>
      <c r="D101" s="211" t="s">
        <v>229</v>
      </c>
      <c r="E101" s="211"/>
      <c r="F101" s="211"/>
      <c r="G101" s="22" t="s">
        <v>145</v>
      </c>
      <c r="H101" s="25">
        <v>1</v>
      </c>
      <c r="I101" s="105">
        <v>4.58</v>
      </c>
      <c r="J101" s="23">
        <f t="shared" si="6"/>
        <v>4.58</v>
      </c>
      <c r="K101" s="140">
        <v>6.76</v>
      </c>
      <c r="L101" s="173">
        <f t="shared" si="7"/>
        <v>6.76</v>
      </c>
    </row>
    <row r="102" spans="1:12" x14ac:dyDescent="0.25">
      <c r="A102" s="233" t="s">
        <v>211</v>
      </c>
      <c r="B102" s="235"/>
      <c r="C102" s="162"/>
      <c r="D102" s="211" t="s">
        <v>231</v>
      </c>
      <c r="E102" s="211"/>
      <c r="F102" s="211"/>
      <c r="G102" s="22" t="s">
        <v>145</v>
      </c>
      <c r="H102" s="25">
        <v>1</v>
      </c>
      <c r="I102" s="105">
        <v>11.63</v>
      </c>
      <c r="J102" s="23">
        <f t="shared" si="6"/>
        <v>11.63</v>
      </c>
      <c r="K102" s="140">
        <v>17.47</v>
      </c>
      <c r="L102" s="173">
        <f t="shared" si="7"/>
        <v>17.47</v>
      </c>
    </row>
    <row r="103" spans="1:12" x14ac:dyDescent="0.25">
      <c r="A103" s="259" t="s">
        <v>212</v>
      </c>
      <c r="B103" s="259"/>
      <c r="C103" s="135"/>
      <c r="D103" s="194" t="s">
        <v>232</v>
      </c>
      <c r="E103" s="194"/>
      <c r="F103" s="194"/>
      <c r="G103" s="22" t="s">
        <v>145</v>
      </c>
      <c r="H103" s="25">
        <v>1</v>
      </c>
      <c r="I103" s="105">
        <v>20.13</v>
      </c>
      <c r="J103" s="23">
        <f t="shared" si="6"/>
        <v>20.13</v>
      </c>
      <c r="K103" s="140">
        <v>26.16</v>
      </c>
      <c r="L103" s="173">
        <f t="shared" si="7"/>
        <v>26.16</v>
      </c>
    </row>
    <row r="104" spans="1:12" x14ac:dyDescent="0.25">
      <c r="A104" s="259" t="s">
        <v>213</v>
      </c>
      <c r="B104" s="259"/>
      <c r="C104" s="135"/>
      <c r="D104" s="194" t="s">
        <v>233</v>
      </c>
      <c r="E104" s="194"/>
      <c r="F104" s="194"/>
      <c r="G104" s="22" t="s">
        <v>145</v>
      </c>
      <c r="H104" s="25">
        <v>1</v>
      </c>
      <c r="I104" s="105">
        <v>70.13</v>
      </c>
      <c r="J104" s="23">
        <f t="shared" si="6"/>
        <v>70.13</v>
      </c>
      <c r="K104" s="140">
        <v>87.66</v>
      </c>
      <c r="L104" s="173">
        <f t="shared" si="7"/>
        <v>87.66</v>
      </c>
    </row>
    <row r="105" spans="1:12" x14ac:dyDescent="0.25">
      <c r="A105" s="259" t="s">
        <v>214</v>
      </c>
      <c r="B105" s="259"/>
      <c r="C105" s="135"/>
      <c r="D105" s="194" t="s">
        <v>234</v>
      </c>
      <c r="E105" s="194"/>
      <c r="F105" s="194"/>
      <c r="G105" s="22" t="s">
        <v>145</v>
      </c>
      <c r="H105" s="25">
        <v>1</v>
      </c>
      <c r="I105" s="105">
        <v>43.8</v>
      </c>
      <c r="J105" s="23">
        <f t="shared" si="6"/>
        <v>43.8</v>
      </c>
      <c r="K105" s="140">
        <v>54.75</v>
      </c>
      <c r="L105" s="173">
        <f t="shared" si="7"/>
        <v>54.75</v>
      </c>
    </row>
    <row r="106" spans="1:12" x14ac:dyDescent="0.25">
      <c r="A106" s="259" t="s">
        <v>215</v>
      </c>
      <c r="B106" s="259"/>
      <c r="C106" s="135"/>
      <c r="D106" s="194" t="s">
        <v>235</v>
      </c>
      <c r="E106" s="194"/>
      <c r="F106" s="194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2" x14ac:dyDescent="0.25">
      <c r="A107" s="259" t="s">
        <v>216</v>
      </c>
      <c r="B107" s="259"/>
      <c r="C107" s="135"/>
      <c r="D107" s="195" t="s">
        <v>236</v>
      </c>
      <c r="E107" s="195"/>
      <c r="F107" s="195"/>
      <c r="G107" s="22" t="s">
        <v>145</v>
      </c>
      <c r="H107" s="25">
        <v>3</v>
      </c>
      <c r="I107" s="105">
        <v>295</v>
      </c>
      <c r="J107" s="23">
        <f t="shared" si="6"/>
        <v>885</v>
      </c>
      <c r="K107" s="140">
        <v>354</v>
      </c>
      <c r="L107" s="173">
        <v>1062</v>
      </c>
    </row>
    <row r="108" spans="1:12" x14ac:dyDescent="0.25">
      <c r="A108" s="259" t="s">
        <v>217</v>
      </c>
      <c r="B108" s="259"/>
      <c r="C108" s="135"/>
      <c r="D108" s="195" t="s">
        <v>237</v>
      </c>
      <c r="E108" s="195"/>
      <c r="F108" s="195"/>
      <c r="G108" s="22" t="s">
        <v>107</v>
      </c>
      <c r="H108" s="25">
        <v>3.6</v>
      </c>
      <c r="I108" s="105">
        <v>25.8</v>
      </c>
      <c r="J108" s="23">
        <f t="shared" si="6"/>
        <v>92.88000000000001</v>
      </c>
      <c r="K108" s="140">
        <v>32.25</v>
      </c>
      <c r="L108" s="173">
        <f t="shared" si="7"/>
        <v>116.10000000000001</v>
      </c>
    </row>
    <row r="109" spans="1:12" x14ac:dyDescent="0.25">
      <c r="A109" s="259" t="s">
        <v>218</v>
      </c>
      <c r="B109" s="259"/>
      <c r="C109" s="135"/>
      <c r="D109" s="195" t="s">
        <v>238</v>
      </c>
      <c r="E109" s="195"/>
      <c r="F109" s="195"/>
      <c r="G109" s="22" t="s">
        <v>107</v>
      </c>
      <c r="H109" s="25">
        <v>3.6</v>
      </c>
      <c r="I109" s="105">
        <v>7.86</v>
      </c>
      <c r="J109" s="23">
        <f t="shared" si="6"/>
        <v>28.296000000000003</v>
      </c>
      <c r="K109" s="140">
        <v>19.190000000000001</v>
      </c>
      <c r="L109" s="173">
        <f t="shared" si="7"/>
        <v>69.084000000000003</v>
      </c>
    </row>
    <row r="110" spans="1:12" x14ac:dyDescent="0.25">
      <c r="A110" s="259" t="s">
        <v>219</v>
      </c>
      <c r="B110" s="259"/>
      <c r="C110" s="135"/>
      <c r="D110" s="195" t="s">
        <v>239</v>
      </c>
      <c r="E110" s="195"/>
      <c r="F110" s="195"/>
      <c r="G110" s="22" t="s">
        <v>145</v>
      </c>
      <c r="H110" s="25">
        <v>1</v>
      </c>
      <c r="I110" s="105">
        <v>107.2</v>
      </c>
      <c r="J110" s="23">
        <f t="shared" si="6"/>
        <v>107.2</v>
      </c>
      <c r="K110" s="140">
        <v>203.22</v>
      </c>
      <c r="L110" s="173">
        <f t="shared" si="7"/>
        <v>203.22</v>
      </c>
    </row>
    <row r="111" spans="1:12" x14ac:dyDescent="0.25">
      <c r="A111" s="259" t="s">
        <v>223</v>
      </c>
      <c r="B111" s="259"/>
      <c r="C111" s="135"/>
      <c r="D111" s="195" t="s">
        <v>240</v>
      </c>
      <c r="E111" s="195"/>
      <c r="F111" s="195"/>
      <c r="G111" s="22" t="s">
        <v>145</v>
      </c>
      <c r="H111" s="25">
        <v>1</v>
      </c>
      <c r="I111" s="105">
        <v>44.85</v>
      </c>
      <c r="J111" s="23">
        <f t="shared" si="6"/>
        <v>44.85</v>
      </c>
      <c r="K111" s="140">
        <v>69.97</v>
      </c>
      <c r="L111" s="173">
        <f t="shared" si="7"/>
        <v>69.97</v>
      </c>
    </row>
    <row r="112" spans="1:12" ht="19.899999999999999" customHeight="1" x14ac:dyDescent="0.25">
      <c r="A112" s="259" t="s">
        <v>243</v>
      </c>
      <c r="B112" s="259"/>
      <c r="C112" s="135"/>
      <c r="D112" s="194" t="s">
        <v>241</v>
      </c>
      <c r="E112" s="194"/>
      <c r="F112" s="194"/>
      <c r="G112" s="22" t="s">
        <v>145</v>
      </c>
      <c r="H112" s="25">
        <v>1</v>
      </c>
      <c r="I112" s="105">
        <v>105.4</v>
      </c>
      <c r="J112" s="23">
        <f t="shared" si="6"/>
        <v>105.4</v>
      </c>
      <c r="K112" s="140">
        <v>127.41</v>
      </c>
      <c r="L112" s="173">
        <f t="shared" si="7"/>
        <v>127.41</v>
      </c>
    </row>
    <row r="113" spans="1:14" ht="29.45" customHeight="1" x14ac:dyDescent="0.25">
      <c r="A113" s="259" t="s">
        <v>220</v>
      </c>
      <c r="B113" s="259"/>
      <c r="C113" s="135"/>
      <c r="D113" s="194" t="s">
        <v>242</v>
      </c>
      <c r="E113" s="194"/>
      <c r="F113" s="194"/>
      <c r="G113" s="22" t="s">
        <v>145</v>
      </c>
      <c r="H113" s="25">
        <v>1</v>
      </c>
      <c r="I113" s="105">
        <v>135.19999999999999</v>
      </c>
      <c r="J113" s="23">
        <f t="shared" si="6"/>
        <v>135.19999999999999</v>
      </c>
      <c r="K113" s="140">
        <v>210</v>
      </c>
      <c r="L113" s="173">
        <f t="shared" si="7"/>
        <v>210</v>
      </c>
    </row>
    <row r="114" spans="1:14" ht="21.6" customHeight="1" x14ac:dyDescent="0.25">
      <c r="A114" s="259" t="s">
        <v>221</v>
      </c>
      <c r="B114" s="259"/>
      <c r="C114" s="135"/>
      <c r="D114" s="194" t="s">
        <v>244</v>
      </c>
      <c r="E114" s="194"/>
      <c r="F114" s="194"/>
      <c r="G114" s="22" t="s">
        <v>145</v>
      </c>
      <c r="H114" s="25">
        <v>1</v>
      </c>
      <c r="I114" s="105">
        <v>115.32</v>
      </c>
      <c r="J114" s="23">
        <f t="shared" si="6"/>
        <v>115.32</v>
      </c>
      <c r="K114" s="140">
        <v>234.31</v>
      </c>
      <c r="L114" s="173">
        <f t="shared" si="7"/>
        <v>234.31</v>
      </c>
    </row>
    <row r="115" spans="1:14" x14ac:dyDescent="0.25">
      <c r="A115" s="233" t="s">
        <v>224</v>
      </c>
      <c r="B115" s="235"/>
      <c r="C115" s="135"/>
      <c r="D115" s="195" t="s">
        <v>245</v>
      </c>
      <c r="E115" s="195"/>
      <c r="F115" s="195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7"/>
        <v>39.92</v>
      </c>
    </row>
    <row r="116" spans="1:14" x14ac:dyDescent="0.25">
      <c r="A116" s="259" t="s">
        <v>222</v>
      </c>
      <c r="B116" s="259"/>
      <c r="C116" s="135"/>
      <c r="D116" s="195" t="s">
        <v>246</v>
      </c>
      <c r="E116" s="195"/>
      <c r="F116" s="195"/>
      <c r="G116" s="22" t="s">
        <v>145</v>
      </c>
      <c r="H116" s="25">
        <v>1</v>
      </c>
      <c r="I116" s="105">
        <v>12.8</v>
      </c>
      <c r="J116" s="23">
        <f t="shared" si="6"/>
        <v>12.8</v>
      </c>
      <c r="K116" s="140">
        <v>20.8</v>
      </c>
      <c r="L116" s="173">
        <f t="shared" si="7"/>
        <v>20.8</v>
      </c>
      <c r="N116" s="181"/>
    </row>
    <row r="117" spans="1:14" x14ac:dyDescent="0.25">
      <c r="A117" s="154"/>
      <c r="B117" s="155"/>
      <c r="C117" s="135"/>
      <c r="D117" s="216" t="s">
        <v>253</v>
      </c>
      <c r="E117" s="216"/>
      <c r="F117" s="216"/>
      <c r="G117" s="22"/>
      <c r="H117" s="25"/>
      <c r="I117" s="105"/>
      <c r="J117" s="170">
        <v>2811.85</v>
      </c>
      <c r="K117" s="140"/>
      <c r="L117" s="175">
        <f>SUM(L96:L116)</f>
        <v>3821.3719999999994</v>
      </c>
    </row>
    <row r="118" spans="1:14" x14ac:dyDescent="0.25">
      <c r="A118" s="260">
        <v>12</v>
      </c>
      <c r="B118" s="261"/>
      <c r="C118" s="121"/>
      <c r="D118" s="214" t="s">
        <v>247</v>
      </c>
      <c r="E118" s="214"/>
      <c r="F118" s="214"/>
      <c r="G118" s="214"/>
      <c r="H118" s="214"/>
      <c r="I118" s="214"/>
      <c r="J118" s="214"/>
      <c r="K118" s="214"/>
      <c r="L118" s="214"/>
    </row>
    <row r="119" spans="1:14" x14ac:dyDescent="0.25">
      <c r="A119" s="271" t="s">
        <v>79</v>
      </c>
      <c r="B119" s="270"/>
      <c r="C119" s="123"/>
      <c r="D119" s="195" t="s">
        <v>248</v>
      </c>
      <c r="E119" s="195"/>
      <c r="F119" s="195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269" t="s">
        <v>80</v>
      </c>
      <c r="B120" s="270"/>
      <c r="C120" s="123"/>
      <c r="D120" s="194" t="s">
        <v>249</v>
      </c>
      <c r="E120" s="194"/>
      <c r="F120" s="194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8">H120*K120</f>
        <v>1389.8771999999999</v>
      </c>
    </row>
    <row r="121" spans="1:14" ht="25.15" customHeight="1" x14ac:dyDescent="0.25">
      <c r="A121" s="269" t="s">
        <v>81</v>
      </c>
      <c r="B121" s="270"/>
      <c r="C121" s="123"/>
      <c r="D121" s="194" t="s">
        <v>251</v>
      </c>
      <c r="E121" s="194"/>
      <c r="F121" s="194"/>
      <c r="G121" s="22" t="s">
        <v>102</v>
      </c>
      <c r="H121" s="25">
        <v>20.49</v>
      </c>
      <c r="I121" s="105">
        <v>11.94</v>
      </c>
      <c r="J121" s="23">
        <f t="shared" ref="J121" si="9">H121*I121</f>
        <v>244.65059999999997</v>
      </c>
      <c r="K121" s="140">
        <v>14.82</v>
      </c>
      <c r="L121" s="173">
        <f t="shared" si="8"/>
        <v>303.66179999999997</v>
      </c>
    </row>
    <row r="122" spans="1:14" ht="22.15" customHeight="1" x14ac:dyDescent="0.25">
      <c r="A122" s="269" t="s">
        <v>82</v>
      </c>
      <c r="B122" s="270"/>
      <c r="C122" s="123"/>
      <c r="D122" s="194" t="s">
        <v>250</v>
      </c>
      <c r="E122" s="194"/>
      <c r="F122" s="194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8"/>
        <v>460.70200000000006</v>
      </c>
    </row>
    <row r="123" spans="1:14" ht="15.75" thickBot="1" x14ac:dyDescent="0.3">
      <c r="B123" s="20"/>
      <c r="C123" s="123"/>
      <c r="D123" s="216" t="s">
        <v>254</v>
      </c>
      <c r="E123" s="216"/>
      <c r="F123" s="216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214" t="s">
        <v>255</v>
      </c>
      <c r="E124" s="215"/>
      <c r="F124" s="215"/>
      <c r="G124" s="202"/>
      <c r="H124" s="202"/>
      <c r="I124" s="202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4" t="s">
        <v>256</v>
      </c>
      <c r="E125" s="194"/>
      <c r="F125" s="194"/>
      <c r="G125" s="22" t="s">
        <v>102</v>
      </c>
      <c r="H125" s="25">
        <v>13.73</v>
      </c>
      <c r="I125" s="105">
        <v>29.9</v>
      </c>
      <c r="J125" s="23">
        <f t="shared" ref="J125:J126" si="10">(H125*I125)</f>
        <v>410.52699999999999</v>
      </c>
      <c r="K125" s="140">
        <v>32.96</v>
      </c>
      <c r="L125" s="173">
        <f>H125*K125</f>
        <v>452.54080000000005</v>
      </c>
    </row>
    <row r="126" spans="1:14" x14ac:dyDescent="0.25">
      <c r="B126" s="20" t="s">
        <v>86</v>
      </c>
      <c r="C126" s="123"/>
      <c r="D126" s="195" t="s">
        <v>257</v>
      </c>
      <c r="E126" s="195"/>
      <c r="F126" s="195"/>
      <c r="G126" s="22" t="s">
        <v>102</v>
      </c>
      <c r="H126" s="25">
        <v>40.24</v>
      </c>
      <c r="I126" s="105">
        <v>2.2400000000000002</v>
      </c>
      <c r="J126" s="23">
        <f t="shared" si="10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216" t="s">
        <v>258</v>
      </c>
      <c r="E127" s="216"/>
      <c r="F127" s="216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568.02960000000007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2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2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2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2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2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2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2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2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2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2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</row>
    <row r="139" spans="2:12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</row>
    <row r="140" spans="2:12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</row>
    <row r="141" spans="2:12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</row>
    <row r="142" spans="2:12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</row>
    <row r="143" spans="2:12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</row>
    <row r="144" spans="2:12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</row>
    <row r="145" spans="2:12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</row>
    <row r="146" spans="2:12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</row>
    <row r="147" spans="2:12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</row>
    <row r="148" spans="2:12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</row>
    <row r="149" spans="2:12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</row>
    <row r="150" spans="2:12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</row>
    <row r="151" spans="2:12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</row>
    <row r="152" spans="2:12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</row>
    <row r="153" spans="2:12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</row>
    <row r="154" spans="2:12" ht="15.75" thickBot="1" x14ac:dyDescent="0.3">
      <c r="B154" s="83"/>
      <c r="C154" s="177"/>
      <c r="D154" s="217"/>
      <c r="E154" s="217"/>
      <c r="F154" s="217"/>
      <c r="G154" s="178"/>
      <c r="H154" s="179"/>
      <c r="I154" s="167" t="s">
        <v>269</v>
      </c>
      <c r="J154" s="168">
        <f>J127+J123+J117+J94+J77+J65+J60+J57+J49+J43+J37+J31+J28+J23+J14</f>
        <v>12800.436999999998</v>
      </c>
      <c r="K154" s="169"/>
      <c r="L154" s="176">
        <f>L127+L123+L117+L94+L77+L65+L60+L57+L49+L43+L37+L31+L28+L23+L14</f>
        <v>16992.060399999998</v>
      </c>
    </row>
    <row r="155" spans="2:12" x14ac:dyDescent="0.25">
      <c r="B155" s="48"/>
      <c r="C155" s="132"/>
      <c r="D155" s="203"/>
      <c r="E155" s="203"/>
      <c r="F155" s="203"/>
      <c r="G155" s="49"/>
      <c r="H155" s="50"/>
      <c r="I155" s="110"/>
      <c r="J155" s="51"/>
      <c r="K155" s="49"/>
      <c r="L155" s="15"/>
    </row>
    <row r="156" spans="2:12" x14ac:dyDescent="0.25">
      <c r="B156" s="48"/>
      <c r="C156" s="132"/>
      <c r="D156" s="203"/>
      <c r="E156" s="203"/>
      <c r="F156" s="203"/>
      <c r="G156" s="49"/>
      <c r="H156" s="50"/>
      <c r="I156" s="110"/>
      <c r="J156" s="51"/>
      <c r="K156" s="49"/>
      <c r="L156" s="15"/>
    </row>
    <row r="157" spans="2:12" x14ac:dyDescent="0.25">
      <c r="B157" s="48"/>
      <c r="C157" s="262"/>
      <c r="D157" s="262"/>
      <c r="E157" s="262"/>
      <c r="F157" s="262"/>
      <c r="G157" s="50"/>
      <c r="H157" s="50"/>
      <c r="I157" s="263" t="s">
        <v>275</v>
      </c>
      <c r="J157" s="263"/>
      <c r="K157" s="263"/>
      <c r="L157" s="264"/>
    </row>
    <row r="158" spans="2:12" ht="10.15" customHeight="1" thickBot="1" x14ac:dyDescent="0.3">
      <c r="B158" s="52"/>
      <c r="C158" s="133"/>
      <c r="D158" s="212"/>
      <c r="E158" s="213"/>
      <c r="F158" s="213"/>
      <c r="G158" s="53"/>
      <c r="H158" s="54"/>
      <c r="I158" s="111"/>
      <c r="J158" s="265" t="s">
        <v>276</v>
      </c>
      <c r="K158" s="265"/>
      <c r="L158" s="266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57"/>
      <c r="D2" s="257"/>
      <c r="E2" s="257"/>
      <c r="F2" s="257"/>
      <c r="G2" s="257"/>
      <c r="H2" s="257"/>
      <c r="I2" s="257"/>
      <c r="J2" s="4"/>
    </row>
    <row r="3" spans="2:10" ht="19.5" thickBot="1" x14ac:dyDescent="0.3">
      <c r="B3" s="238" t="s">
        <v>95</v>
      </c>
      <c r="C3" s="239"/>
      <c r="D3" s="239"/>
      <c r="E3" s="239"/>
      <c r="F3" s="239"/>
      <c r="G3" s="239"/>
      <c r="H3" s="239"/>
      <c r="I3" s="239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4"/>
      <c r="D5" s="244"/>
      <c r="E5" s="244"/>
      <c r="F5" s="244"/>
      <c r="G5" s="11"/>
      <c r="H5" s="12" t="s">
        <v>2</v>
      </c>
      <c r="I5" s="13"/>
      <c r="J5" s="15"/>
    </row>
    <row r="6" spans="2:10" ht="15.75" thickBot="1" x14ac:dyDescent="0.3">
      <c r="B6" s="245" t="s">
        <v>3</v>
      </c>
      <c r="C6" s="244"/>
      <c r="D6" s="244"/>
      <c r="E6" s="244"/>
      <c r="F6" s="244"/>
      <c r="G6" s="16"/>
      <c r="H6" s="17"/>
      <c r="I6" s="13"/>
      <c r="J6" s="15"/>
    </row>
    <row r="7" spans="2:10" ht="15.75" thickBot="1" x14ac:dyDescent="0.3">
      <c r="B7" s="282" t="s">
        <v>4</v>
      </c>
      <c r="C7" s="246"/>
      <c r="D7" s="246"/>
      <c r="E7" s="246"/>
      <c r="F7" s="246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0"/>
      <c r="C9" s="224"/>
      <c r="D9" s="224"/>
      <c r="E9" s="224"/>
      <c r="F9" s="224"/>
      <c r="G9" s="251"/>
      <c r="H9" s="251"/>
      <c r="I9" s="251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3"/>
      <c r="D25" s="203"/>
      <c r="E25" s="203"/>
      <c r="F25" s="49"/>
      <c r="G25" s="50"/>
      <c r="H25" s="51"/>
      <c r="I25" s="51"/>
      <c r="J25" s="15"/>
    </row>
    <row r="26" spans="2:10" x14ac:dyDescent="0.25">
      <c r="B26" s="48"/>
      <c r="C26" s="203"/>
      <c r="D26" s="203"/>
      <c r="E26" s="203"/>
      <c r="F26" s="49"/>
      <c r="G26" s="50"/>
      <c r="H26" s="51"/>
      <c r="I26" s="51"/>
      <c r="J26" s="15"/>
    </row>
    <row r="27" spans="2:10" x14ac:dyDescent="0.25">
      <c r="B27" s="48"/>
      <c r="C27" s="203"/>
      <c r="D27" s="203"/>
      <c r="E27" s="20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3" t="s">
        <v>91</v>
      </c>
      <c r="D28" s="213"/>
      <c r="E28" s="21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2019-11-13T19:25:06Z</cp:lastPrinted>
  <dcterms:created xsi:type="dcterms:W3CDTF">2012-01-18T20:53:20Z</dcterms:created>
  <dcterms:modified xsi:type="dcterms:W3CDTF">2019-11-18T18:45:56Z</dcterms:modified>
</cp:coreProperties>
</file>